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D:\Respaldo C\Documents\Personal\El comienzo\PGS\SIP_Representación\"/>
    </mc:Choice>
  </mc:AlternateContent>
  <xr:revisionPtr revIDLastSave="10" documentId="13_ncr:1_{56E18CF4-F173-47BE-9CE1-CE8835A3F185}" xr6:coauthVersionLast="47" xr6:coauthVersionMax="47" xr10:uidLastSave="{D2F4F464-4AA4-453B-99EF-4CA24C1D1EF8}"/>
  <bookViews>
    <workbookView xWindow="-108" yWindow="-108" windowWidth="23256" windowHeight="12456" xr2:uid="{9C8AC799-71CA-4DE2-B81B-5908785C689C}"/>
  </bookViews>
  <sheets>
    <sheet name="MMA" sheetId="1" r:id="rId1"/>
    <sheet name="Seguimient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6" i="2" l="1"/>
  <c r="AC6" i="2"/>
  <c r="AB6" i="2"/>
  <c r="AA6" i="2"/>
  <c r="Z6" i="2"/>
  <c r="Y6" i="2"/>
  <c r="X6" i="2"/>
  <c r="W6" i="2"/>
  <c r="V6" i="2"/>
  <c r="N5" i="2"/>
  <c r="H5" i="2"/>
  <c r="O5" i="2" s="1"/>
  <c r="CC3" i="2"/>
  <c r="CB3" i="2"/>
  <c r="CA3" i="2"/>
  <c r="BZ3" i="2"/>
  <c r="BY3" i="2"/>
  <c r="BX3" i="2"/>
  <c r="BW3" i="2"/>
  <c r="BV3" i="2"/>
  <c r="BU3" i="2"/>
  <c r="BT3" i="2"/>
  <c r="BS3" i="2"/>
  <c r="BR3" i="2"/>
  <c r="BQ3" i="2"/>
  <c r="BP3" i="2"/>
  <c r="BO3" i="2"/>
  <c r="BN3" i="2"/>
  <c r="BM3" i="2"/>
  <c r="BL3" i="2"/>
  <c r="BK3" i="2"/>
  <c r="BJ3" i="2"/>
  <c r="BI3" i="2"/>
  <c r="BH3" i="2"/>
  <c r="BG3" i="2"/>
  <c r="BF3" i="2"/>
  <c r="BE3" i="2"/>
  <c r="BD3" i="2"/>
  <c r="BC3" i="2"/>
  <c r="BB3" i="2"/>
  <c r="BA3" i="2"/>
  <c r="AZ3" i="2"/>
  <c r="AY3" i="2"/>
  <c r="AX3" i="2"/>
  <c r="AW3" i="2"/>
  <c r="AV3" i="2"/>
  <c r="AU3" i="2"/>
  <c r="AT3" i="2"/>
  <c r="AS3" i="2"/>
  <c r="AR3" i="2"/>
  <c r="AQ3" i="2"/>
  <c r="AP3" i="2"/>
  <c r="AO3" i="2"/>
  <c r="AN3" i="2"/>
  <c r="AM3" i="2"/>
  <c r="AL3" i="2"/>
  <c r="AK3" i="2"/>
  <c r="AJ3" i="2"/>
  <c r="AI3" i="2"/>
  <c r="AF3" i="2"/>
  <c r="AE3" i="2"/>
  <c r="AD3" i="2"/>
  <c r="AC3" i="2"/>
  <c r="Z3" i="2"/>
  <c r="Y3" i="2"/>
  <c r="X3" i="2"/>
  <c r="W3" i="2"/>
  <c r="V3" i="2"/>
  <c r="AA3" i="2" l="1"/>
  <c r="AH3" i="2"/>
  <c r="AB3" i="2"/>
  <c r="AG3" i="2"/>
</calcChain>
</file>

<file path=xl/sharedStrings.xml><?xml version="1.0" encoding="utf-8"?>
<sst xmlns="http://schemas.openxmlformats.org/spreadsheetml/2006/main" count="130" uniqueCount="59">
  <si>
    <t>Fondo de Energías No Convencionales y Gestión Eficiente de la Energía- FENOGE</t>
  </si>
  <si>
    <t xml:space="preserve">Anexo 4 – Contenido del PMA </t>
  </si>
  <si>
    <t>Anexo 4.1- Contenido PMA</t>
  </si>
  <si>
    <t>SIP-008-2026- Representación, CGM &amp; AOM</t>
  </si>
  <si>
    <t xml:space="preserve">Contenido Minimo </t>
  </si>
  <si>
    <t xml:space="preserve">1.Presentación y descripción del proyecto 
2. Objetivos (General y específicos). 
3.Marco Legal por cada componente, para el cumplimiento en el desarrollo de las actividades 
4. Evaluación ambiental : identificación y evaluación impactos ambientales y riesgos ambientales  del proyecto en la etapa de AOM
5. Programas de manejo ambiental con medidas que permitan realizar un manejo adecuado de los impactos ambientales identificados. Presentar como minimo las fichas indicadas en el presente cuadro. </t>
  </si>
  <si>
    <t>PROGRAMAS Y FICHAS</t>
  </si>
  <si>
    <t>No.</t>
  </si>
  <si>
    <t xml:space="preserve">Nombre del programa </t>
  </si>
  <si>
    <t xml:space="preserve">Nombre de la ficha </t>
  </si>
  <si>
    <t>Observación  Fichas</t>
  </si>
  <si>
    <t>Programa 1. Manejo de Fauna</t>
  </si>
  <si>
    <t>Ficha 1. Manejo de fauna</t>
  </si>
  <si>
    <t xml:space="preserve">En esta ficha se debe presentar el manejo de especies faunísticas endémicas presentes en el área del proyecto, salvamento y/o ahuyentamiento contingente de fauna terrestre y voladora. </t>
  </si>
  <si>
    <t>Programa 2. Actividades de AOM</t>
  </si>
  <si>
    <t>Ficha 2. Uso eficiente y ahorro de agua y energía *</t>
  </si>
  <si>
    <t xml:space="preserve">Presentar los indicadores de ahorro de energia basados en la Resolución UPME 001198 de 2024 o aquella que la modifique o sustituya
Presentar plantilla de cálculo e interpretación de emisiones evitadas o reducidas, así como sus formatos para hacer seguimiento a equipos y herramientas que consumen energía si hubiere en los mantenimientos.
Presentar un Plan de Uso y Ahorro eficiente del agua , basado en la Ley 373 de 1997. Indicar las actividades que demandan el recurso hídrico y sus consumos: agua de uso para obra, agua para consumo humano, entre otros usos que se evidencien en el proyecto. Presentar las acciones para el ahorro y uso del recurso. Asi mismo, presentar los formatos para hacer seguimiento y monitoreo al plan. </t>
  </si>
  <si>
    <t>Ficha 3.  Orden y aseo - Mantenimiento de la Granja.</t>
  </si>
  <si>
    <t>Establecer y ejecutar un programa periódico de orden y aseo en las instalaciones de la granja solar, enfocado en la prevención de riesgos operativos y ambientales. El contratista deberá presentar un cronograma de actividades diarias que garantice condiciones óptimas de seguridad, así como el plan de mantenimiento de cobertura vegetal (programación de podas, limpieza de areas y señalización).</t>
  </si>
  <si>
    <t>Programa 3. Manejo de residuos sólidos.</t>
  </si>
  <si>
    <t xml:space="preserve">Ficha 4. Gestión Integral de Residuos </t>
  </si>
  <si>
    <t>Presentar un ficha para cada uno de los siguientes ítems: Gestión integral de residuos, manejo integral de residuos RESPEL y RAEE´S y manejo integral  de RCD.
Se debe presentar un formato que de soporte de: cantidades generadas, cantidades dispuestas/reutilizadas/donadas. Se debe considerar en los formatos: actas, documentos de soportes de gestión y documentos de gestores autorizados.
Diseñar, presentar y socializar un Protocolo de Gestión Integral de Residuos de Aparatos Eléctricos y Electrónicos (RAEE) y Residuos Peligrosos (RESPEL) de los proyectos generados durante la AOM. Dicho protocolo deberá alinearse con los lineamientos de la Ley 1672 de 2013, estableciendo procedimientos claros para el transporte y disposición final de componentes del sistema fotovoltaico (paneles, inversores, baterías) que cumplan su vida útil o presenten daños. El contratista deberá garantizar que el usuario final conozca los canales de devolución y la prohibición de entrega de estos residuos al servicio ordinario de aseo
El protocolo debe estar aprobado por la supervisión del FENOGE</t>
  </si>
  <si>
    <t>Ficha 5. Gestión Integral de RAEE y RESPEL</t>
  </si>
  <si>
    <t xml:space="preserve">Ficha 6. Gestión Integral de RCD </t>
  </si>
  <si>
    <t xml:space="preserve">Programa 4. Manejo de aguas residuales </t>
  </si>
  <si>
    <t xml:space="preserve">Ficha 7. Manejo de aguas residuales (vertimientos de realizarse) </t>
  </si>
  <si>
    <t xml:space="preserve">Prevenir la contaminación de fuentes de agua superficiales y subterráneas, así como del suelo, derivada de la generación de aguas residuales domésticas durante las actividades de administración, operación y mantenimiento.
Mantenimiento de Sistemas Existentes (Pozos Sépticos): Si el proyecto cuenta con sistemas de tratamiento de aguas residuales (STAR), el contratista debe realizar inspecciones trimestrales para evitar colmatación o rebosamientos.
Prohibición estricta de verter aceites, grasas o productos químicos de limpieza de paneles en el sistema de saneamiento doméstico -Gestión de Aguas de Limpieza de Módulos. </t>
  </si>
  <si>
    <t>Nota: Se deben presentar el cronograma de las charlas que se realizarán desde el componente ambiental en un cronograma mensual o trimestral</t>
  </si>
  <si>
    <t>Seguimiento ficha No.1 Gestión de Residuos</t>
  </si>
  <si>
    <t>Indicador</t>
  </si>
  <si>
    <t>mes</t>
  </si>
  <si>
    <t>Residuos aprovechables (kg)</t>
  </si>
  <si>
    <t>Residuos no aprovechables</t>
  </si>
  <si>
    <t>Observación</t>
  </si>
  <si>
    <t>Papel</t>
  </si>
  <si>
    <t>Carton</t>
  </si>
  <si>
    <t>plastico</t>
  </si>
  <si>
    <t>Vidrio</t>
  </si>
  <si>
    <t>otros</t>
  </si>
  <si>
    <t>Generados</t>
  </si>
  <si>
    <t>Aprovechados</t>
  </si>
  <si>
    <t>Pendientes por gestionar</t>
  </si>
  <si>
    <t xml:space="preserve">(VRA/VRAG) / *100 </t>
  </si>
  <si>
    <t>Total</t>
  </si>
  <si>
    <t>generados</t>
  </si>
  <si>
    <t>Gestionados</t>
  </si>
  <si>
    <t>Enero</t>
  </si>
  <si>
    <t>Febrero</t>
  </si>
  <si>
    <t xml:space="preserve">(VRNA/VRNAG) / *100 </t>
  </si>
  <si>
    <t>Marzo</t>
  </si>
  <si>
    <t>Abril</t>
  </si>
  <si>
    <t>Mayo</t>
  </si>
  <si>
    <t>Junio</t>
  </si>
  <si>
    <t>Julio</t>
  </si>
  <si>
    <t>Agosto</t>
  </si>
  <si>
    <t>Septiembre</t>
  </si>
  <si>
    <t>Octubre</t>
  </si>
  <si>
    <t>Noviembre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</si>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</sst>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b/>
      <sz val="11"/>
      <color theme="1"/>
      <name val="Calibri"/>
      <family val="2"/>
    </font>
    <font>
      <sz val="11"/>
      <color theme="1"/>
      <name val="Calibri"/>
      <family val="2"/>
    </font>
    <font>
      <b/>
      <sz val="10"/>
      <color theme="1"/>
      <name val="Calibri"/>
      <family val="2"/>
    </font>
    <font>
      <sz val="10"/>
      <color theme="1"/>
      <name val="Calibri"/>
      <family val="2"/>
    </font>
    <font>
      <b/>
      <sz val="10"/>
      <color theme="1" tint="0.14999847407452621"/>
      <name val="Calibri"/>
      <family val="2"/>
    </font>
    <font>
      <sz val="10"/>
      <color rgb="FF000000"/>
      <name val="Calibri"/>
      <family val="2"/>
    </font>
    <font>
      <b/>
      <sz val="10"/>
      <color rgb="FF000000"/>
      <name val="Calibri"/>
      <family val="2"/>
    </font>
    <font>
      <b/>
      <sz val="10"/>
      <color theme="0"/>
      <name val="Calibri"/>
      <family val="2"/>
    </font>
    <font>
      <sz val="11"/>
      <color theme="0"/>
      <name val="Calibri"/>
      <family val="2"/>
    </font>
    <font>
      <b/>
      <sz val="11"/>
      <color theme="0"/>
      <name val="Calibri"/>
      <family val="2"/>
    </font>
    <font>
      <sz val="10"/>
      <color rgb="FF000000"/>
      <name val="Calibri"/>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s>
  <borders count="27">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2" fillId="0" borderId="0" xfId="0" applyFont="1"/>
    <xf numFmtId="0" fontId="4" fillId="0" borderId="0" xfId="0" applyFont="1"/>
    <xf numFmtId="0" fontId="5" fillId="4" borderId="13" xfId="0" applyFont="1" applyFill="1" applyBorder="1" applyAlignment="1">
      <alignment horizontal="center"/>
    </xf>
    <xf numFmtId="0" fontId="5" fillId="4" borderId="13" xfId="0" applyFont="1" applyFill="1" applyBorder="1" applyAlignment="1">
      <alignment horizontal="center" vertical="center"/>
    </xf>
    <xf numFmtId="0" fontId="5" fillId="0" borderId="13" xfId="0" applyFont="1" applyBorder="1" applyAlignment="1">
      <alignment vertical="center" wrapText="1"/>
    </xf>
    <xf numFmtId="0" fontId="3" fillId="0" borderId="13" xfId="0" applyFont="1" applyBorder="1" applyAlignment="1">
      <alignment vertical="center" wrapText="1"/>
    </xf>
    <xf numFmtId="0" fontId="4" fillId="0" borderId="13" xfId="0" applyFont="1" applyBorder="1" applyAlignment="1">
      <alignment horizontal="justify" vertical="center" wrapText="1"/>
    </xf>
    <xf numFmtId="0" fontId="7" fillId="0" borderId="13" xfId="0" applyFont="1" applyBorder="1" applyAlignment="1">
      <alignment vertical="center"/>
    </xf>
    <xf numFmtId="0" fontId="3" fillId="0" borderId="13" xfId="0" applyFont="1" applyBorder="1" applyAlignment="1">
      <alignment vertical="center"/>
    </xf>
    <xf numFmtId="0" fontId="10" fillId="3" borderId="5" xfId="0" applyFont="1" applyFill="1" applyBorder="1" applyAlignment="1">
      <alignment horizontal="center" vertical="center" wrapText="1"/>
    </xf>
    <xf numFmtId="0" fontId="10" fillId="3" borderId="5" xfId="0" applyFont="1" applyFill="1" applyBorder="1" applyAlignment="1">
      <alignment horizontal="center"/>
    </xf>
    <xf numFmtId="0" fontId="10" fillId="3" borderId="3" xfId="0" applyFont="1" applyFill="1" applyBorder="1" applyAlignment="1">
      <alignment horizontal="center"/>
    </xf>
    <xf numFmtId="0" fontId="2" fillId="0" borderId="5" xfId="0" applyFont="1" applyBorder="1"/>
    <xf numFmtId="0" fontId="10" fillId="3" borderId="5" xfId="0" applyFont="1" applyFill="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center" vertical="center"/>
    </xf>
    <xf numFmtId="0" fontId="10" fillId="3" borderId="5" xfId="0" applyFont="1" applyFill="1" applyBorder="1"/>
    <xf numFmtId="0" fontId="2" fillId="0" borderId="11" xfId="0" applyFont="1" applyBorder="1" applyAlignment="1">
      <alignment horizontal="center" vertical="center"/>
    </xf>
    <xf numFmtId="0" fontId="2" fillId="0" borderId="11" xfId="0" applyFont="1" applyBorder="1" applyAlignment="1">
      <alignment horizontal="center"/>
    </xf>
    <xf numFmtId="0" fontId="2" fillId="0" borderId="5" xfId="0" applyFont="1" applyBorder="1" applyAlignment="1">
      <alignment wrapText="1"/>
    </xf>
    <xf numFmtId="0" fontId="2" fillId="0" borderId="4" xfId="0" applyFont="1" applyBorder="1"/>
    <xf numFmtId="17" fontId="9" fillId="3" borderId="5" xfId="0" applyNumberFormat="1" applyFont="1" applyFill="1" applyBorder="1"/>
    <xf numFmtId="0" fontId="5" fillId="0" borderId="16" xfId="0" applyFont="1" applyBorder="1" applyAlignment="1">
      <alignment horizontal="center" vertical="center"/>
    </xf>
    <xf numFmtId="0" fontId="4" fillId="0" borderId="0" xfId="0" applyFont="1" applyAlignment="1">
      <alignment vertical="center"/>
    </xf>
    <xf numFmtId="0" fontId="3" fillId="0" borderId="13" xfId="0" applyFont="1" applyBorder="1" applyAlignment="1">
      <alignment horizontal="left" vertical="center" wrapText="1"/>
    </xf>
    <xf numFmtId="0" fontId="6" fillId="0" borderId="13" xfId="0" applyFont="1" applyBorder="1" applyAlignment="1">
      <alignment vertical="center" wrapText="1"/>
    </xf>
    <xf numFmtId="0" fontId="5" fillId="0" borderId="14" xfId="0" applyFont="1" applyBorder="1" applyAlignment="1">
      <alignment horizontal="center" vertical="center" wrapText="1"/>
    </xf>
    <xf numFmtId="0" fontId="4" fillId="0" borderId="13" xfId="0" applyFont="1" applyBorder="1"/>
    <xf numFmtId="0" fontId="11" fillId="0" borderId="16" xfId="0" applyFont="1" applyBorder="1" applyAlignment="1">
      <alignment horizontal="left" vertical="center" wrapText="1"/>
    </xf>
    <xf numFmtId="0" fontId="4" fillId="0" borderId="16" xfId="0" applyFont="1" applyBorder="1" applyAlignment="1">
      <alignment horizontal="left" vertical="center" wrapText="1"/>
    </xf>
    <xf numFmtId="0" fontId="8" fillId="3" borderId="13" xfId="0" applyFont="1" applyFill="1" applyBorder="1" applyAlignment="1">
      <alignment horizontal="center" vertical="center"/>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1" fillId="2" borderId="17"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2" borderId="12" xfId="0" applyFont="1" applyFill="1" applyBorder="1" applyAlignment="1">
      <alignment horizontal="center" wrapText="1"/>
    </xf>
    <xf numFmtId="0" fontId="1" fillId="2" borderId="0" xfId="0" applyFont="1" applyFill="1" applyAlignment="1">
      <alignment horizontal="center"/>
    </xf>
    <xf numFmtId="0" fontId="1" fillId="2" borderId="21" xfId="0" applyFont="1" applyFill="1" applyBorder="1" applyAlignment="1">
      <alignment horizontal="center"/>
    </xf>
    <xf numFmtId="0" fontId="1" fillId="2" borderId="0" xfId="0" applyFont="1" applyFill="1" applyAlignment="1">
      <alignment horizontal="center" wrapText="1"/>
    </xf>
    <xf numFmtId="0" fontId="1" fillId="2" borderId="21" xfId="0" applyFont="1" applyFill="1" applyBorder="1" applyAlignment="1">
      <alignment horizontal="center" wrapText="1"/>
    </xf>
    <xf numFmtId="0" fontId="8" fillId="3" borderId="16" xfId="0" applyFont="1" applyFill="1" applyBorder="1" applyAlignment="1">
      <alignment horizontal="center" vertical="center"/>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5" fillId="0" borderId="15" xfId="0" applyFont="1" applyBorder="1" applyAlignment="1">
      <alignment horizontal="center" vertical="center"/>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3" fillId="0" borderId="17" xfId="0" applyFont="1" applyBorder="1" applyAlignment="1">
      <alignment horizontal="left" vertical="center"/>
    </xf>
    <xf numFmtId="0" fontId="3" fillId="0" borderId="12" xfId="0" applyFont="1" applyBorder="1" applyAlignment="1">
      <alignment horizontal="left" vertical="center"/>
    </xf>
    <xf numFmtId="17" fontId="9" fillId="0" borderId="5" xfId="0" applyNumberFormat="1" applyFont="1" applyBorder="1" applyAlignment="1">
      <alignment horizontal="center" vertical="center"/>
    </xf>
    <xf numFmtId="0" fontId="9" fillId="0" borderId="5" xfId="0" applyFont="1" applyBorder="1" applyAlignment="1">
      <alignment horizontal="center" vertical="center"/>
    </xf>
    <xf numFmtId="17" fontId="9" fillId="3" borderId="5" xfId="0" applyNumberFormat="1" applyFont="1" applyFill="1" applyBorder="1" applyAlignment="1">
      <alignment horizontal="center" vertical="center"/>
    </xf>
    <xf numFmtId="0" fontId="9"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5" xfId="0" applyFont="1" applyFill="1" applyBorder="1" applyAlignment="1">
      <alignment horizontal="center"/>
    </xf>
    <xf numFmtId="0" fontId="10" fillId="3" borderId="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5" xfId="0" applyFont="1" applyFill="1" applyBorder="1" applyAlignment="1">
      <alignment horizontal="center" vertical="center"/>
    </xf>
    <xf numFmtId="0" fontId="9" fillId="3" borderId="1" xfId="0" applyFont="1" applyFill="1" applyBorder="1" applyAlignment="1">
      <alignment horizontal="center"/>
    </xf>
    <xf numFmtId="0" fontId="9" fillId="3" borderId="2" xfId="0" applyFont="1" applyFill="1" applyBorder="1" applyAlignment="1">
      <alignment horizontal="center"/>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3" fillId="2" borderId="18"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2120900</xdr:colOff>
      <xdr:row>0</xdr:row>
      <xdr:rowOff>38100</xdr:rowOff>
    </xdr:from>
    <xdr:to>
      <xdr:col>3</xdr:col>
      <xdr:colOff>330200</xdr:colOff>
      <xdr:row>2</xdr:row>
      <xdr:rowOff>254000</xdr:rowOff>
    </xdr:to>
    <xdr:pic>
      <xdr:nvPicPr>
        <xdr:cNvPr id="4" name="Imagen 3" descr="Logotipo&#10;&#10;El contenido generado por IA puede ser incorrecto.">
          <a:extLst>
            <a:ext uri="{FF2B5EF4-FFF2-40B4-BE49-F238E27FC236}">
              <a16:creationId xmlns:a16="http://schemas.microsoft.com/office/drawing/2014/main" id="{BD3A1994-6647-6163-3350-2E59873BEE0C}"/>
            </a:ext>
          </a:extLst>
        </xdr:cNvPr>
        <xdr:cNvPicPr/>
      </xdr:nvPicPr>
      <xdr:blipFill>
        <a:blip xmlns:r="http://schemas.openxmlformats.org/officeDocument/2006/relationships" r:embed="rId1"/>
        <a:srcRect/>
        <a:stretch>
          <a:fillRect/>
        </a:stretch>
      </xdr:blipFill>
      <xdr:spPr>
        <a:xfrm>
          <a:off x="5549900" y="38100"/>
          <a:ext cx="1000125" cy="752475"/>
        </a:xfrm>
        <a:prstGeom prst="rect">
          <a:avLst/>
        </a:prstGeom>
        <a:noFill/>
        <a:ln>
          <a:noFill/>
          <a:prstDash/>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445E-568C-4C68-A2A4-4D8494A679CB}">
  <dimension ref="A1:D18"/>
  <sheetViews>
    <sheetView tabSelected="1" zoomScale="80" zoomScaleNormal="80" workbookViewId="0">
      <selection activeCell="A4" sqref="A4:D4"/>
    </sheetView>
  </sheetViews>
  <sheetFormatPr defaultColWidth="11.42578125" defaultRowHeight="13.9"/>
  <cols>
    <col min="1" max="1" width="4.42578125" style="2" customWidth="1"/>
    <col min="2" max="2" width="40.42578125" style="2" customWidth="1"/>
    <col min="3" max="3" width="36.7109375" style="2" customWidth="1"/>
    <col min="4" max="4" width="160.28515625" style="2" customWidth="1"/>
    <col min="5" max="16384" width="11.42578125" style="2"/>
  </cols>
  <sheetData>
    <row r="1" spans="1:4" ht="21" customHeight="1">
      <c r="A1" s="36" t="s">
        <v>0</v>
      </c>
      <c r="B1" s="37"/>
      <c r="C1" s="37"/>
      <c r="D1" s="38"/>
    </row>
    <row r="2" spans="1:4" ht="21" customHeight="1">
      <c r="A2" s="39" t="s">
        <v>1</v>
      </c>
      <c r="B2" s="40"/>
      <c r="C2" s="40"/>
      <c r="D2" s="41"/>
    </row>
    <row r="3" spans="1:4" ht="21" customHeight="1">
      <c r="A3" s="39" t="s">
        <v>2</v>
      </c>
      <c r="B3" s="42"/>
      <c r="C3" s="42"/>
      <c r="D3" s="43"/>
    </row>
    <row r="4" spans="1:4" ht="21" customHeight="1">
      <c r="A4" s="72" t="s">
        <v>3</v>
      </c>
      <c r="B4" s="73"/>
      <c r="C4" s="73"/>
      <c r="D4" s="74"/>
    </row>
    <row r="5" spans="1:4" ht="91.15" customHeight="1">
      <c r="A5" s="44" t="s">
        <v>4</v>
      </c>
      <c r="B5" s="44"/>
      <c r="C5" s="29" t="s">
        <v>5</v>
      </c>
      <c r="D5" s="30"/>
    </row>
    <row r="6" spans="1:4">
      <c r="A6" s="31" t="s">
        <v>6</v>
      </c>
      <c r="B6" s="31"/>
      <c r="C6" s="31"/>
      <c r="D6" s="31"/>
    </row>
    <row r="7" spans="1:4">
      <c r="A7" s="3" t="s">
        <v>7</v>
      </c>
      <c r="B7" s="4" t="s">
        <v>8</v>
      </c>
      <c r="C7" s="4" t="s">
        <v>9</v>
      </c>
      <c r="D7" s="4" t="s">
        <v>10</v>
      </c>
    </row>
    <row r="8" spans="1:4" ht="13.5">
      <c r="A8" s="23">
        <v>1</v>
      </c>
      <c r="B8" s="5" t="s">
        <v>11</v>
      </c>
      <c r="C8" s="8" t="s">
        <v>12</v>
      </c>
      <c r="D8" s="7" t="s">
        <v>13</v>
      </c>
    </row>
    <row r="9" spans="1:4">
      <c r="A9" s="31"/>
      <c r="B9" s="31"/>
      <c r="C9" s="31"/>
      <c r="D9" s="31"/>
    </row>
    <row r="10" spans="1:4" ht="53.25">
      <c r="A10" s="34">
        <v>2</v>
      </c>
      <c r="B10" s="32" t="s">
        <v>14</v>
      </c>
      <c r="C10" s="6" t="s">
        <v>15</v>
      </c>
      <c r="D10" s="7" t="s">
        <v>16</v>
      </c>
    </row>
    <row r="11" spans="1:4" ht="90.4" customHeight="1">
      <c r="A11" s="35"/>
      <c r="B11" s="33"/>
      <c r="C11" s="6" t="s">
        <v>17</v>
      </c>
      <c r="D11" s="7" t="s">
        <v>18</v>
      </c>
    </row>
    <row r="12" spans="1:4">
      <c r="A12" s="31"/>
      <c r="B12" s="31"/>
      <c r="C12" s="31"/>
      <c r="D12" s="31"/>
    </row>
    <row r="13" spans="1:4" ht="65.099999999999994" customHeight="1">
      <c r="A13" s="34">
        <v>3</v>
      </c>
      <c r="B13" s="51" t="s">
        <v>19</v>
      </c>
      <c r="C13" s="9" t="s">
        <v>20</v>
      </c>
      <c r="D13" s="49" t="s">
        <v>21</v>
      </c>
    </row>
    <row r="14" spans="1:4" s="24" customFormat="1" ht="21.4" customHeight="1">
      <c r="A14" s="48"/>
      <c r="B14" s="52"/>
      <c r="C14" s="9" t="s">
        <v>22</v>
      </c>
      <c r="D14" s="50"/>
    </row>
    <row r="15" spans="1:4" s="24" customFormat="1" ht="96.75" customHeight="1">
      <c r="A15" s="48"/>
      <c r="B15" s="52"/>
      <c r="C15" s="9" t="s">
        <v>23</v>
      </c>
      <c r="D15" s="50"/>
    </row>
    <row r="16" spans="1:4">
      <c r="A16" s="31"/>
      <c r="B16" s="31"/>
      <c r="C16" s="31"/>
      <c r="D16" s="31"/>
    </row>
    <row r="17" spans="1:4" ht="84" customHeight="1">
      <c r="A17" s="27">
        <v>4</v>
      </c>
      <c r="B17" s="25" t="s">
        <v>24</v>
      </c>
      <c r="C17" s="25" t="s">
        <v>25</v>
      </c>
      <c r="D17" s="26" t="s">
        <v>26</v>
      </c>
    </row>
    <row r="18" spans="1:4">
      <c r="A18" s="28"/>
      <c r="B18" s="45" t="s">
        <v>27</v>
      </c>
      <c r="C18" s="46"/>
      <c r="D18" s="47"/>
    </row>
  </sheetData>
  <mergeCells count="16">
    <mergeCell ref="B18:D18"/>
    <mergeCell ref="A12:D12"/>
    <mergeCell ref="A9:D9"/>
    <mergeCell ref="A16:D16"/>
    <mergeCell ref="A13:A15"/>
    <mergeCell ref="D13:D15"/>
    <mergeCell ref="B13:B15"/>
    <mergeCell ref="C5:D5"/>
    <mergeCell ref="A6:D6"/>
    <mergeCell ref="B10:B11"/>
    <mergeCell ref="A10:A11"/>
    <mergeCell ref="A1:D1"/>
    <mergeCell ref="A2:D2"/>
    <mergeCell ref="A4:D4"/>
    <mergeCell ref="A3:D3"/>
    <mergeCell ref="A5:B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B12F-0BD9-4887-9AE9-6A8EC0AD91B6}">
  <dimension ref="A1:CR16"/>
  <sheetViews>
    <sheetView topLeftCell="V1" workbookViewId="0">
      <selection activeCell="AE11" sqref="AE11"/>
    </sheetView>
  </sheetViews>
  <sheetFormatPr defaultColWidth="11.42578125" defaultRowHeight="14.45"/>
  <cols>
    <col min="1" max="1" width="5.42578125" style="1" customWidth="1"/>
    <col min="2" max="2" width="23.7109375" style="1" customWidth="1"/>
    <col min="3" max="3" width="8.42578125" style="1" customWidth="1"/>
    <col min="4" max="7" width="8.7109375" style="1"/>
    <col min="8" max="8" width="9" style="1" customWidth="1"/>
    <col min="9" max="9" width="7" style="1" customWidth="1"/>
    <col min="10" max="10" width="8.28515625" style="1" customWidth="1"/>
    <col min="11" max="11" width="7.7109375" style="1" bestFit="1" customWidth="1"/>
    <col min="12" max="12" width="5.7109375" style="1" bestFit="1" customWidth="1"/>
    <col min="13" max="14" width="5.28515625" style="1" bestFit="1" customWidth="1"/>
    <col min="15" max="15" width="14.42578125" style="1" customWidth="1"/>
    <col min="16" max="16" width="9.7109375" style="1" bestFit="1" customWidth="1"/>
    <col min="17" max="17" width="11.7109375" style="1" bestFit="1" customWidth="1"/>
    <col min="18" max="18" width="13.42578125" style="1" customWidth="1"/>
    <col min="19" max="19" width="22.7109375" style="1" customWidth="1"/>
    <col min="20" max="20" width="8.7109375" style="1"/>
    <col min="21" max="21" width="21.7109375" style="1" customWidth="1"/>
    <col min="22" max="16384" width="11.42578125" style="1"/>
  </cols>
  <sheetData>
    <row r="1" spans="1:96" ht="16.149999999999999" customHeight="1">
      <c r="A1" s="68"/>
      <c r="B1" s="69"/>
      <c r="C1" s="61" t="s">
        <v>28</v>
      </c>
      <c r="D1" s="70"/>
      <c r="E1" s="70"/>
      <c r="F1" s="70"/>
      <c r="G1" s="70"/>
      <c r="H1" s="70"/>
      <c r="I1" s="70"/>
      <c r="J1" s="70"/>
      <c r="K1" s="70"/>
      <c r="L1" s="70"/>
      <c r="M1" s="70"/>
      <c r="N1" s="70"/>
      <c r="O1" s="70"/>
      <c r="P1" s="70"/>
      <c r="Q1" s="70"/>
      <c r="R1" s="70"/>
      <c r="S1" s="71"/>
      <c r="U1" s="14" t="s">
        <v>29</v>
      </c>
      <c r="V1" s="55">
        <v>46113</v>
      </c>
      <c r="W1" s="56"/>
      <c r="X1" s="56"/>
      <c r="Y1" s="56"/>
      <c r="Z1" s="56"/>
      <c r="AA1" s="55">
        <v>46143</v>
      </c>
      <c r="AB1" s="56"/>
      <c r="AC1" s="56"/>
      <c r="AD1" s="56"/>
      <c r="AE1" s="56"/>
      <c r="AF1" s="55">
        <v>46174</v>
      </c>
      <c r="AG1" s="56"/>
      <c r="AH1" s="56"/>
      <c r="AI1" s="56"/>
      <c r="AJ1" s="56"/>
      <c r="AK1" s="55">
        <v>46204</v>
      </c>
      <c r="AL1" s="56"/>
      <c r="AM1" s="56"/>
      <c r="AN1" s="56"/>
      <c r="AO1" s="56"/>
      <c r="AP1" s="55">
        <v>46235</v>
      </c>
      <c r="AQ1" s="56"/>
      <c r="AR1" s="56"/>
      <c r="AS1" s="56"/>
      <c r="AT1" s="56"/>
      <c r="AU1" s="55">
        <v>46266</v>
      </c>
      <c r="AV1" s="56"/>
      <c r="AW1" s="56"/>
      <c r="AX1" s="56"/>
      <c r="AY1" s="56"/>
      <c r="AZ1" s="55">
        <v>46296</v>
      </c>
      <c r="BA1" s="56"/>
      <c r="BB1" s="56"/>
      <c r="BC1" s="56"/>
      <c r="BD1" s="56"/>
      <c r="BE1" s="55">
        <v>46327</v>
      </c>
      <c r="BF1" s="56"/>
      <c r="BG1" s="56"/>
      <c r="BH1" s="56"/>
      <c r="BI1" s="56"/>
      <c r="BJ1" s="55">
        <v>46357</v>
      </c>
      <c r="BK1" s="56"/>
      <c r="BL1" s="56"/>
      <c r="BM1" s="56"/>
      <c r="BN1" s="56"/>
      <c r="BO1" s="55">
        <v>46388</v>
      </c>
      <c r="BP1" s="56"/>
      <c r="BQ1" s="56"/>
      <c r="BR1" s="56"/>
      <c r="BS1" s="56"/>
      <c r="BT1" s="55">
        <v>46419</v>
      </c>
      <c r="BU1" s="56"/>
      <c r="BV1" s="56"/>
      <c r="BW1" s="56"/>
      <c r="BX1" s="56"/>
      <c r="BY1" s="55">
        <v>46447</v>
      </c>
      <c r="BZ1" s="56"/>
      <c r="CA1" s="56"/>
      <c r="CB1" s="56"/>
      <c r="CC1" s="56"/>
      <c r="CD1" s="53"/>
      <c r="CE1" s="54"/>
      <c r="CF1" s="54"/>
      <c r="CG1" s="54"/>
      <c r="CH1" s="54"/>
      <c r="CI1" s="53"/>
      <c r="CJ1" s="54"/>
      <c r="CK1" s="54"/>
      <c r="CL1" s="54"/>
      <c r="CM1" s="54"/>
      <c r="CN1" s="53"/>
      <c r="CO1" s="54"/>
      <c r="CP1" s="54"/>
      <c r="CQ1" s="54"/>
      <c r="CR1" s="54"/>
    </row>
    <row r="2" spans="1:96">
      <c r="A2" s="57" t="s">
        <v>7</v>
      </c>
      <c r="B2" s="57" t="s">
        <v>30</v>
      </c>
      <c r="C2" s="59" t="s">
        <v>31</v>
      </c>
      <c r="D2" s="59"/>
      <c r="E2" s="59"/>
      <c r="F2" s="59"/>
      <c r="G2" s="59"/>
      <c r="H2" s="59"/>
      <c r="I2" s="59"/>
      <c r="J2" s="59"/>
      <c r="K2" s="59"/>
      <c r="L2" s="59"/>
      <c r="M2" s="59"/>
      <c r="N2" s="59"/>
      <c r="O2" s="59"/>
      <c r="P2" s="60" t="s">
        <v>32</v>
      </c>
      <c r="Q2" s="61"/>
      <c r="R2" s="12"/>
      <c r="S2" s="64" t="s">
        <v>33</v>
      </c>
      <c r="U2" s="13"/>
      <c r="V2" s="13" t="s">
        <v>34</v>
      </c>
      <c r="W2" s="13" t="s">
        <v>35</v>
      </c>
      <c r="X2" s="13" t="s">
        <v>36</v>
      </c>
      <c r="Y2" s="13" t="s">
        <v>37</v>
      </c>
      <c r="Z2" s="13" t="s">
        <v>38</v>
      </c>
      <c r="AA2" s="13" t="s">
        <v>34</v>
      </c>
      <c r="AB2" s="13" t="s">
        <v>35</v>
      </c>
      <c r="AC2" s="13" t="s">
        <v>36</v>
      </c>
      <c r="AD2" s="13" t="s">
        <v>37</v>
      </c>
      <c r="AE2" s="13" t="s">
        <v>38</v>
      </c>
      <c r="AF2" s="13" t="s">
        <v>34</v>
      </c>
      <c r="AG2" s="13" t="s">
        <v>35</v>
      </c>
      <c r="AH2" s="13" t="s">
        <v>36</v>
      </c>
      <c r="AI2" s="13" t="s">
        <v>37</v>
      </c>
      <c r="AJ2" s="13" t="s">
        <v>38</v>
      </c>
      <c r="AK2" s="13" t="s">
        <v>34</v>
      </c>
      <c r="AL2" s="13" t="s">
        <v>35</v>
      </c>
      <c r="AM2" s="13" t="s">
        <v>36</v>
      </c>
      <c r="AN2" s="13" t="s">
        <v>37</v>
      </c>
      <c r="AO2" s="13" t="s">
        <v>38</v>
      </c>
      <c r="AP2" s="13" t="s">
        <v>34</v>
      </c>
      <c r="AQ2" s="13" t="s">
        <v>35</v>
      </c>
      <c r="AR2" s="13" t="s">
        <v>36</v>
      </c>
      <c r="AS2" s="13" t="s">
        <v>37</v>
      </c>
      <c r="AT2" s="13" t="s">
        <v>38</v>
      </c>
      <c r="AU2" s="13" t="s">
        <v>34</v>
      </c>
      <c r="AV2" s="13" t="s">
        <v>35</v>
      </c>
      <c r="AW2" s="13" t="s">
        <v>36</v>
      </c>
      <c r="AX2" s="13" t="s">
        <v>37</v>
      </c>
      <c r="AY2" s="13" t="s">
        <v>38</v>
      </c>
      <c r="AZ2" s="13" t="s">
        <v>34</v>
      </c>
      <c r="BA2" s="13" t="s">
        <v>35</v>
      </c>
      <c r="BB2" s="13" t="s">
        <v>36</v>
      </c>
      <c r="BC2" s="13" t="s">
        <v>37</v>
      </c>
      <c r="BD2" s="13" t="s">
        <v>38</v>
      </c>
      <c r="BE2" s="13" t="s">
        <v>34</v>
      </c>
      <c r="BF2" s="13" t="s">
        <v>35</v>
      </c>
      <c r="BG2" s="13" t="s">
        <v>36</v>
      </c>
      <c r="BH2" s="13" t="s">
        <v>37</v>
      </c>
      <c r="BI2" s="13" t="s">
        <v>38</v>
      </c>
      <c r="BJ2" s="13" t="s">
        <v>34</v>
      </c>
      <c r="BK2" s="13" t="s">
        <v>35</v>
      </c>
      <c r="BL2" s="13" t="s">
        <v>36</v>
      </c>
      <c r="BM2" s="13" t="s">
        <v>37</v>
      </c>
      <c r="BN2" s="13" t="s">
        <v>38</v>
      </c>
      <c r="BO2" s="13" t="s">
        <v>34</v>
      </c>
      <c r="BP2" s="13" t="s">
        <v>35</v>
      </c>
      <c r="BQ2" s="13" t="s">
        <v>36</v>
      </c>
      <c r="BR2" s="13" t="s">
        <v>37</v>
      </c>
      <c r="BS2" s="13" t="s">
        <v>38</v>
      </c>
      <c r="BT2" s="13" t="s">
        <v>34</v>
      </c>
      <c r="BU2" s="13" t="s">
        <v>35</v>
      </c>
      <c r="BV2" s="13" t="s">
        <v>36</v>
      </c>
      <c r="BW2" s="13" t="s">
        <v>37</v>
      </c>
      <c r="BX2" s="13" t="s">
        <v>38</v>
      </c>
      <c r="BY2" s="13" t="s">
        <v>34</v>
      </c>
      <c r="BZ2" s="13" t="s">
        <v>35</v>
      </c>
      <c r="CA2" s="13" t="s">
        <v>36</v>
      </c>
      <c r="CB2" s="13" t="s">
        <v>37</v>
      </c>
      <c r="CC2" s="13" t="s">
        <v>38</v>
      </c>
    </row>
    <row r="3" spans="1:96" ht="28.9">
      <c r="A3" s="57"/>
      <c r="B3" s="57"/>
      <c r="C3" s="67" t="s">
        <v>39</v>
      </c>
      <c r="D3" s="67"/>
      <c r="E3" s="67"/>
      <c r="F3" s="67"/>
      <c r="G3" s="67"/>
      <c r="H3" s="67"/>
      <c r="I3" s="67" t="s">
        <v>40</v>
      </c>
      <c r="J3" s="67"/>
      <c r="K3" s="67"/>
      <c r="L3" s="67"/>
      <c r="M3" s="67"/>
      <c r="N3" s="67"/>
      <c r="O3" s="10" t="s">
        <v>41</v>
      </c>
      <c r="P3" s="62"/>
      <c r="Q3" s="63"/>
      <c r="R3" s="10" t="s">
        <v>41</v>
      </c>
      <c r="S3" s="65"/>
      <c r="U3" s="15" t="s">
        <v>42</v>
      </c>
      <c r="V3" s="16">
        <f>(I5/C5)*100</f>
        <v>100</v>
      </c>
      <c r="W3" s="16">
        <f t="shared" ref="W3:Z3" si="0">(J5/D5)*100</f>
        <v>100</v>
      </c>
      <c r="X3" s="16">
        <f t="shared" si="0"/>
        <v>100</v>
      </c>
      <c r="Y3" s="16">
        <f t="shared" si="0"/>
        <v>100</v>
      </c>
      <c r="Z3" s="16">
        <f t="shared" si="0"/>
        <v>100</v>
      </c>
      <c r="AA3" s="16">
        <f>(N5/H5)*100</f>
        <v>100</v>
      </c>
      <c r="AB3" s="16">
        <f t="shared" ref="AB3" si="1">(O5/I5)*100</f>
        <v>0</v>
      </c>
      <c r="AC3" s="16">
        <f>(S5/J5)*100</f>
        <v>0</v>
      </c>
      <c r="AD3" s="16">
        <f>(T5/K5)*100</f>
        <v>0</v>
      </c>
      <c r="AE3" s="16" t="e">
        <f>(U6/L5)*100</f>
        <v>#VALUE!</v>
      </c>
      <c r="AF3" s="16">
        <f>(V5/M5)*100</f>
        <v>922260</v>
      </c>
      <c r="AG3" s="16">
        <f>(W5/N5)*100</f>
        <v>307620</v>
      </c>
      <c r="AH3" s="16" t="e">
        <f>(X5/O5)*100</f>
        <v>#DIV/0!</v>
      </c>
      <c r="AI3" s="16" t="e">
        <f t="shared" ref="AI3:AJ3" si="2">(Y5/S5)*100</f>
        <v>#DIV/0!</v>
      </c>
      <c r="AJ3" s="16" t="e">
        <f t="shared" si="2"/>
        <v>#DIV/0!</v>
      </c>
      <c r="AK3" s="16" t="e">
        <f>(AA5/U6)*100</f>
        <v>#VALUE!</v>
      </c>
      <c r="AL3" s="16">
        <f t="shared" ref="AL3:CC3" si="3">(AB5/V5)*100</f>
        <v>100.3968512133238</v>
      </c>
      <c r="AM3" s="16">
        <f t="shared" si="3"/>
        <v>100.39876037535487</v>
      </c>
      <c r="AN3" s="16">
        <f t="shared" si="3"/>
        <v>100.39632693723742</v>
      </c>
      <c r="AO3" s="16">
        <f t="shared" si="3"/>
        <v>0</v>
      </c>
      <c r="AP3" s="16">
        <f t="shared" si="3"/>
        <v>0</v>
      </c>
      <c r="AQ3" s="16">
        <f t="shared" si="3"/>
        <v>0</v>
      </c>
      <c r="AR3" s="16">
        <f t="shared" si="3"/>
        <v>0</v>
      </c>
      <c r="AS3" s="16">
        <f t="shared" si="3"/>
        <v>0</v>
      </c>
      <c r="AT3" s="16">
        <f t="shared" si="3"/>
        <v>0</v>
      </c>
      <c r="AU3" s="16" t="e">
        <f t="shared" si="3"/>
        <v>#DIV/0!</v>
      </c>
      <c r="AV3" s="16" t="e">
        <f t="shared" si="3"/>
        <v>#DIV/0!</v>
      </c>
      <c r="AW3" s="16" t="e">
        <f t="shared" si="3"/>
        <v>#DIV/0!</v>
      </c>
      <c r="AX3" s="16" t="e">
        <f t="shared" si="3"/>
        <v>#DIV/0!</v>
      </c>
      <c r="AY3" s="16" t="e">
        <f t="shared" si="3"/>
        <v>#DIV/0!</v>
      </c>
      <c r="AZ3" s="16" t="e">
        <f t="shared" si="3"/>
        <v>#DIV/0!</v>
      </c>
      <c r="BA3" s="16" t="e">
        <f t="shared" si="3"/>
        <v>#DIV/0!</v>
      </c>
      <c r="BB3" s="16" t="e">
        <f t="shared" si="3"/>
        <v>#DIV/0!</v>
      </c>
      <c r="BC3" s="16" t="e">
        <f t="shared" si="3"/>
        <v>#DIV/0!</v>
      </c>
      <c r="BD3" s="16" t="e">
        <f t="shared" si="3"/>
        <v>#DIV/0!</v>
      </c>
      <c r="BE3" s="16" t="e">
        <f t="shared" si="3"/>
        <v>#DIV/0!</v>
      </c>
      <c r="BF3" s="16" t="e">
        <f t="shared" si="3"/>
        <v>#DIV/0!</v>
      </c>
      <c r="BG3" s="16" t="e">
        <f t="shared" si="3"/>
        <v>#DIV/0!</v>
      </c>
      <c r="BH3" s="16" t="e">
        <f t="shared" si="3"/>
        <v>#DIV/0!</v>
      </c>
      <c r="BI3" s="16" t="e">
        <f t="shared" si="3"/>
        <v>#DIV/0!</v>
      </c>
      <c r="BJ3" s="16" t="e">
        <f t="shared" si="3"/>
        <v>#DIV/0!</v>
      </c>
      <c r="BK3" s="16" t="e">
        <f t="shared" si="3"/>
        <v>#DIV/0!</v>
      </c>
      <c r="BL3" s="16" t="e">
        <f t="shared" si="3"/>
        <v>#DIV/0!</v>
      </c>
      <c r="BM3" s="16" t="e">
        <f t="shared" si="3"/>
        <v>#DIV/0!</v>
      </c>
      <c r="BN3" s="16" t="e">
        <f t="shared" si="3"/>
        <v>#DIV/0!</v>
      </c>
      <c r="BO3" s="16" t="e">
        <f t="shared" si="3"/>
        <v>#DIV/0!</v>
      </c>
      <c r="BP3" s="16" t="e">
        <f t="shared" si="3"/>
        <v>#DIV/0!</v>
      </c>
      <c r="BQ3" s="16" t="e">
        <f t="shared" si="3"/>
        <v>#DIV/0!</v>
      </c>
      <c r="BR3" s="16" t="e">
        <f t="shared" si="3"/>
        <v>#DIV/0!</v>
      </c>
      <c r="BS3" s="16" t="e">
        <f t="shared" si="3"/>
        <v>#DIV/0!</v>
      </c>
      <c r="BT3" s="16" t="e">
        <f t="shared" si="3"/>
        <v>#DIV/0!</v>
      </c>
      <c r="BU3" s="16" t="e">
        <f t="shared" si="3"/>
        <v>#DIV/0!</v>
      </c>
      <c r="BV3" s="16" t="e">
        <f t="shared" si="3"/>
        <v>#DIV/0!</v>
      </c>
      <c r="BW3" s="16" t="e">
        <f t="shared" si="3"/>
        <v>#DIV/0!</v>
      </c>
      <c r="BX3" s="16" t="e">
        <f t="shared" si="3"/>
        <v>#DIV/0!</v>
      </c>
      <c r="BY3" s="16" t="e">
        <f t="shared" si="3"/>
        <v>#DIV/0!</v>
      </c>
      <c r="BZ3" s="16" t="e">
        <f t="shared" si="3"/>
        <v>#DIV/0!</v>
      </c>
      <c r="CA3" s="16" t="e">
        <f t="shared" si="3"/>
        <v>#DIV/0!</v>
      </c>
      <c r="CB3" s="16" t="e">
        <f t="shared" si="3"/>
        <v>#DIV/0!</v>
      </c>
      <c r="CC3" s="16" t="e">
        <f t="shared" si="3"/>
        <v>#DIV/0!</v>
      </c>
    </row>
    <row r="4" spans="1:96">
      <c r="A4" s="58"/>
      <c r="B4" s="58"/>
      <c r="C4" s="17" t="s">
        <v>34</v>
      </c>
      <c r="D4" s="17" t="s">
        <v>35</v>
      </c>
      <c r="E4" s="17" t="s">
        <v>36</v>
      </c>
      <c r="F4" s="17" t="s">
        <v>37</v>
      </c>
      <c r="G4" s="17" t="s">
        <v>38</v>
      </c>
      <c r="H4" s="17" t="s">
        <v>43</v>
      </c>
      <c r="I4" s="17" t="s">
        <v>34</v>
      </c>
      <c r="J4" s="17" t="s">
        <v>35</v>
      </c>
      <c r="K4" s="17" t="s">
        <v>36</v>
      </c>
      <c r="L4" s="17" t="s">
        <v>37</v>
      </c>
      <c r="M4" s="17" t="s">
        <v>38</v>
      </c>
      <c r="N4" s="17" t="s">
        <v>43</v>
      </c>
      <c r="O4" s="14" t="s">
        <v>43</v>
      </c>
      <c r="P4" s="14" t="s">
        <v>44</v>
      </c>
      <c r="Q4" s="14" t="s">
        <v>45</v>
      </c>
      <c r="R4" s="14" t="s">
        <v>43</v>
      </c>
      <c r="S4" s="66"/>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row>
    <row r="5" spans="1:96">
      <c r="A5" s="13">
        <v>1</v>
      </c>
      <c r="B5" s="13" t="s">
        <v>46</v>
      </c>
      <c r="C5" s="18">
        <v>1</v>
      </c>
      <c r="D5" s="18">
        <v>2</v>
      </c>
      <c r="E5" s="18">
        <v>3</v>
      </c>
      <c r="F5" s="18">
        <v>4</v>
      </c>
      <c r="G5" s="18">
        <v>5</v>
      </c>
      <c r="H5" s="18">
        <f>SUM(C5:G5)</f>
        <v>15</v>
      </c>
      <c r="I5" s="18">
        <v>1</v>
      </c>
      <c r="J5" s="18">
        <v>2</v>
      </c>
      <c r="K5" s="18">
        <v>3</v>
      </c>
      <c r="L5" s="18">
        <v>4</v>
      </c>
      <c r="M5" s="18">
        <v>5</v>
      </c>
      <c r="N5" s="18">
        <f>SUM(I5:M5)</f>
        <v>15</v>
      </c>
      <c r="O5" s="19">
        <f>H5-N5</f>
        <v>0</v>
      </c>
      <c r="P5" s="19">
        <v>10</v>
      </c>
      <c r="Q5" s="19">
        <v>10</v>
      </c>
      <c r="R5" s="19"/>
      <c r="S5" s="13"/>
      <c r="U5" s="11" t="s">
        <v>29</v>
      </c>
      <c r="V5" s="22">
        <v>46113</v>
      </c>
      <c r="W5" s="22">
        <v>46143</v>
      </c>
      <c r="X5" s="22">
        <v>46174</v>
      </c>
      <c r="Y5" s="22">
        <v>46204</v>
      </c>
      <c r="Z5" s="22">
        <v>46235</v>
      </c>
      <c r="AA5" s="22">
        <v>46266</v>
      </c>
      <c r="AB5" s="22">
        <v>46296</v>
      </c>
      <c r="AC5" s="22">
        <v>46327</v>
      </c>
      <c r="AD5" s="22">
        <v>46357</v>
      </c>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13"/>
      <c r="BS5" s="13"/>
      <c r="BT5" s="13"/>
      <c r="BU5" s="13"/>
      <c r="BV5" s="13"/>
      <c r="BW5" s="13"/>
      <c r="BX5" s="13"/>
      <c r="BY5" s="13"/>
      <c r="BZ5" s="13"/>
      <c r="CA5" s="13"/>
      <c r="CB5" s="13"/>
      <c r="CC5" s="13"/>
    </row>
    <row r="6" spans="1:96">
      <c r="A6" s="13">
        <v>2</v>
      </c>
      <c r="B6" s="13" t="s">
        <v>47</v>
      </c>
      <c r="C6" s="13"/>
      <c r="D6" s="13"/>
      <c r="E6" s="13"/>
      <c r="F6" s="13"/>
      <c r="G6" s="13"/>
      <c r="H6" s="13"/>
      <c r="I6" s="13"/>
      <c r="J6" s="13"/>
      <c r="K6" s="13"/>
      <c r="L6" s="13"/>
      <c r="M6" s="13"/>
      <c r="N6" s="13"/>
      <c r="O6" s="13"/>
      <c r="P6" s="13"/>
      <c r="Q6" s="13"/>
      <c r="R6" s="13"/>
      <c r="S6" s="13"/>
      <c r="U6" s="20" t="s">
        <v>48</v>
      </c>
      <c r="V6" s="16">
        <f>(Q5/P5)*100</f>
        <v>100</v>
      </c>
      <c r="W6" s="16">
        <f>(S5/Q5)*100</f>
        <v>0</v>
      </c>
      <c r="X6" s="16" t="e">
        <f t="shared" ref="X6:AD6" si="4">(T5/S5)*100</f>
        <v>#DIV/0!</v>
      </c>
      <c r="Y6" s="16" t="e">
        <f t="shared" si="4"/>
        <v>#VALUE!</v>
      </c>
      <c r="Z6" s="16" t="e">
        <f t="shared" si="4"/>
        <v>#VALUE!</v>
      </c>
      <c r="AA6" s="16">
        <f t="shared" si="4"/>
        <v>100.06505757595473</v>
      </c>
      <c r="AB6" s="16">
        <f t="shared" si="4"/>
        <v>100.06718245454348</v>
      </c>
      <c r="AC6" s="16">
        <f t="shared" si="4"/>
        <v>100.06497162905532</v>
      </c>
      <c r="AD6" s="16">
        <f t="shared" si="4"/>
        <v>100.06709375811617</v>
      </c>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row>
    <row r="7" spans="1:96">
      <c r="A7" s="13">
        <v>3</v>
      </c>
      <c r="B7" s="13" t="s">
        <v>49</v>
      </c>
      <c r="C7" s="13"/>
      <c r="D7" s="13"/>
      <c r="E7" s="13"/>
      <c r="F7" s="13"/>
      <c r="G7" s="13"/>
      <c r="H7" s="13"/>
      <c r="I7" s="13"/>
      <c r="J7" s="13"/>
      <c r="K7" s="13"/>
      <c r="L7" s="13"/>
      <c r="M7" s="13"/>
      <c r="N7" s="13"/>
      <c r="O7" s="13"/>
      <c r="P7" s="13"/>
      <c r="Q7" s="13"/>
      <c r="R7" s="13"/>
      <c r="S7" s="13"/>
    </row>
    <row r="8" spans="1:96">
      <c r="A8" s="13">
        <v>4</v>
      </c>
      <c r="B8" s="13" t="s">
        <v>50</v>
      </c>
      <c r="C8" s="13"/>
      <c r="D8" s="13"/>
      <c r="E8" s="13"/>
      <c r="F8" s="13"/>
      <c r="G8" s="13"/>
      <c r="H8" s="13"/>
      <c r="I8" s="13"/>
      <c r="J8" s="13"/>
      <c r="K8" s="13"/>
      <c r="L8" s="13"/>
      <c r="M8" s="13"/>
      <c r="N8" s="13"/>
      <c r="O8" s="13"/>
      <c r="P8" s="13"/>
      <c r="Q8" s="13"/>
      <c r="R8" s="13"/>
      <c r="S8" s="13"/>
    </row>
    <row r="9" spans="1:96">
      <c r="A9" s="21">
        <v>5</v>
      </c>
      <c r="B9" s="21" t="s">
        <v>51</v>
      </c>
      <c r="C9" s="21"/>
      <c r="D9" s="21"/>
      <c r="E9" s="21"/>
      <c r="F9" s="21"/>
      <c r="G9" s="21"/>
      <c r="H9" s="21"/>
      <c r="I9" s="21"/>
      <c r="J9" s="21"/>
      <c r="K9" s="21"/>
      <c r="L9" s="21"/>
      <c r="M9" s="21"/>
      <c r="N9" s="21"/>
      <c r="O9" s="21"/>
      <c r="P9" s="21"/>
      <c r="Q9" s="21"/>
      <c r="R9" s="21"/>
      <c r="S9" s="21"/>
    </row>
    <row r="10" spans="1:96">
      <c r="A10" s="13">
        <v>6</v>
      </c>
      <c r="B10" s="13" t="s">
        <v>52</v>
      </c>
      <c r="C10" s="13"/>
      <c r="D10" s="13"/>
      <c r="E10" s="13"/>
      <c r="F10" s="13"/>
      <c r="G10" s="13"/>
      <c r="H10" s="13"/>
      <c r="I10" s="13"/>
      <c r="J10" s="13"/>
      <c r="K10" s="13"/>
      <c r="L10" s="13"/>
      <c r="M10" s="13"/>
      <c r="N10" s="13"/>
      <c r="O10" s="13"/>
      <c r="P10" s="13"/>
      <c r="Q10" s="13"/>
      <c r="R10" s="13"/>
      <c r="S10" s="13"/>
    </row>
    <row r="11" spans="1:96">
      <c r="A11" s="13">
        <v>7</v>
      </c>
      <c r="B11" s="13" t="s">
        <v>53</v>
      </c>
      <c r="C11" s="13"/>
      <c r="D11" s="13"/>
      <c r="E11" s="13"/>
      <c r="F11" s="13"/>
      <c r="G11" s="13"/>
      <c r="H11" s="13"/>
      <c r="I11" s="13"/>
      <c r="J11" s="13"/>
      <c r="K11" s="13"/>
      <c r="L11" s="13"/>
      <c r="M11" s="13"/>
      <c r="N11" s="13"/>
      <c r="O11" s="13"/>
      <c r="P11" s="13"/>
      <c r="Q11" s="13"/>
      <c r="R11" s="13"/>
      <c r="S11" s="13"/>
    </row>
    <row r="12" spans="1:96">
      <c r="A12" s="13">
        <v>8</v>
      </c>
      <c r="B12" s="13" t="s">
        <v>54</v>
      </c>
      <c r="C12" s="13"/>
      <c r="D12" s="13"/>
      <c r="E12" s="13"/>
      <c r="F12" s="13"/>
      <c r="G12" s="13"/>
      <c r="H12" s="13"/>
      <c r="I12" s="13"/>
      <c r="J12" s="13"/>
      <c r="K12" s="13"/>
      <c r="L12" s="13"/>
      <c r="M12" s="13"/>
      <c r="N12" s="13"/>
      <c r="O12" s="13"/>
      <c r="P12" s="13"/>
      <c r="Q12" s="13"/>
      <c r="R12" s="13"/>
      <c r="S12" s="13"/>
    </row>
    <row r="13" spans="1:96">
      <c r="A13" s="13">
        <v>9</v>
      </c>
      <c r="B13" s="13" t="s">
        <v>55</v>
      </c>
      <c r="C13" s="13"/>
      <c r="D13" s="13"/>
      <c r="E13" s="13"/>
      <c r="F13" s="13"/>
      <c r="G13" s="13"/>
      <c r="H13" s="13"/>
      <c r="I13" s="13"/>
      <c r="J13" s="13"/>
      <c r="K13" s="13"/>
      <c r="L13" s="13"/>
      <c r="M13" s="13"/>
      <c r="N13" s="13"/>
      <c r="O13" s="13"/>
      <c r="P13" s="13"/>
      <c r="Q13" s="13"/>
      <c r="R13" s="13"/>
      <c r="S13" s="13"/>
    </row>
    <row r="14" spans="1:96">
      <c r="A14" s="13">
        <v>10</v>
      </c>
      <c r="B14" s="13" t="s">
        <v>56</v>
      </c>
      <c r="C14" s="13"/>
      <c r="D14" s="13"/>
      <c r="E14" s="13"/>
      <c r="F14" s="13"/>
      <c r="G14" s="13"/>
      <c r="H14" s="13"/>
      <c r="I14" s="13"/>
      <c r="J14" s="13"/>
      <c r="K14" s="13"/>
      <c r="L14" s="13"/>
      <c r="M14" s="13"/>
      <c r="N14" s="13"/>
      <c r="O14" s="13"/>
      <c r="P14" s="13"/>
      <c r="Q14" s="13"/>
      <c r="R14" s="13"/>
      <c r="S14" s="13"/>
    </row>
    <row r="15" spans="1:96">
      <c r="A15" s="13">
        <v>11</v>
      </c>
      <c r="B15" s="13" t="s">
        <v>57</v>
      </c>
      <c r="C15" s="13"/>
      <c r="D15" s="13"/>
      <c r="E15" s="13"/>
      <c r="F15" s="13"/>
      <c r="G15" s="13"/>
      <c r="H15" s="13"/>
      <c r="I15" s="13"/>
      <c r="J15" s="13"/>
      <c r="K15" s="13"/>
      <c r="L15" s="13"/>
      <c r="M15" s="13"/>
      <c r="N15" s="13"/>
      <c r="O15" s="13"/>
      <c r="P15" s="13"/>
      <c r="Q15" s="13"/>
      <c r="R15" s="13"/>
      <c r="S15" s="13"/>
    </row>
    <row r="16" spans="1:96">
      <c r="A16" s="13">
        <v>12</v>
      </c>
      <c r="B16" s="13" t="s">
        <v>58</v>
      </c>
      <c r="C16" s="13"/>
      <c r="D16" s="13"/>
      <c r="E16" s="13"/>
      <c r="F16" s="13"/>
      <c r="G16" s="13"/>
      <c r="H16" s="13"/>
      <c r="I16" s="13"/>
      <c r="J16" s="13"/>
      <c r="K16" s="13"/>
      <c r="L16" s="13"/>
      <c r="M16" s="13"/>
      <c r="N16" s="13"/>
      <c r="O16" s="13"/>
      <c r="P16" s="13"/>
      <c r="Q16" s="13"/>
      <c r="R16" s="13"/>
      <c r="S16" s="13"/>
    </row>
  </sheetData>
  <mergeCells count="24">
    <mergeCell ref="BO1:BS1"/>
    <mergeCell ref="A1:B1"/>
    <mergeCell ref="C1:S1"/>
    <mergeCell ref="V1:Z1"/>
    <mergeCell ref="AA1:AE1"/>
    <mergeCell ref="AF1:AJ1"/>
    <mergeCell ref="AK1:AO1"/>
    <mergeCell ref="AP1:AT1"/>
    <mergeCell ref="AU1:AY1"/>
    <mergeCell ref="AZ1:BD1"/>
    <mergeCell ref="BE1:BI1"/>
    <mergeCell ref="BJ1:BN1"/>
    <mergeCell ref="A2:A4"/>
    <mergeCell ref="B2:B4"/>
    <mergeCell ref="C2:O2"/>
    <mergeCell ref="P2:Q3"/>
    <mergeCell ref="S2:S4"/>
    <mergeCell ref="C3:H3"/>
    <mergeCell ref="I3:N3"/>
    <mergeCell ref="CD1:CH1"/>
    <mergeCell ref="CI1:CM1"/>
    <mergeCell ref="CN1:CR1"/>
    <mergeCell ref="BT1:BX1"/>
    <mergeCell ref="BY1:C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4aea1d-15a3-46e0-bd67-63296df7c8d7">
      <Terms xmlns="http://schemas.microsoft.com/office/infopath/2007/PartnerControls"/>
    </lcf76f155ced4ddcb4097134ff3c332f>
    <TaxCatchAll xmlns="08375845-2e5b-48c3-b296-5625308c3fa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D2650C6774454C8C62417CB829A15D" ma:contentTypeVersion="11" ma:contentTypeDescription="Crear nuevo documento." ma:contentTypeScope="" ma:versionID="1891dc6686927cb16306c448d4ff88a0">
  <xsd:schema xmlns:xsd="http://www.w3.org/2001/XMLSchema" xmlns:xs="http://www.w3.org/2001/XMLSchema" xmlns:p="http://schemas.microsoft.com/office/2006/metadata/properties" xmlns:ns2="b04aea1d-15a3-46e0-bd67-63296df7c8d7" xmlns:ns3="08375845-2e5b-48c3-b296-5625308c3fab" targetNamespace="http://schemas.microsoft.com/office/2006/metadata/properties" ma:root="true" ma:fieldsID="c52ef659abb56bcce3a08b297ae776b3" ns2:_="" ns3:_="">
    <xsd:import namespace="b04aea1d-15a3-46e0-bd67-63296df7c8d7"/>
    <xsd:import namespace="08375845-2e5b-48c3-b296-5625308c3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4aea1d-15a3-46e0-bd67-63296df7c8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375845-2e5b-48c3-b296-5625308c3f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6b201f4-2114-4104-826b-799333cb7177}" ma:internalName="TaxCatchAll" ma:showField="CatchAllData" ma:web="08375845-2e5b-48c3-b296-5625308c3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F96D0-5A7B-442A-8A96-37FE21439D95}"/>
</file>

<file path=customXml/itemProps2.xml><?xml version="1.0" encoding="utf-8"?>
<ds:datastoreItem xmlns:ds="http://schemas.openxmlformats.org/officeDocument/2006/customXml" ds:itemID="{F5E48CC4-656D-4899-8DF1-C3AF9146B60A}"/>
</file>

<file path=customXml/itemProps3.xml><?xml version="1.0" encoding="utf-8"?>
<ds:datastoreItem xmlns:ds="http://schemas.openxmlformats.org/officeDocument/2006/customXml" ds:itemID="{80751E31-77CF-4CF9-9086-4365157975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Salazar López</dc:creator>
  <cp:keywords/>
  <dc:description/>
  <cp:lastModifiedBy>Vanessa García Buitrago</cp:lastModifiedBy>
  <cp:revision/>
  <dcterms:created xsi:type="dcterms:W3CDTF">2025-06-19T20:05:23Z</dcterms:created>
  <dcterms:modified xsi:type="dcterms:W3CDTF">2026-05-22T15:04:51Z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0x01010097D2650C6774454C8C62417CB829A15D</vt:lpwstr>
  </property>
  <property fmtid="{D5CDD505-2E9C-101B-9397-08002B2CF9AE}" pid="3" name="MediaServiceImageTags">
    <vt:lpwstr/>
  </property>
</Properties>
</file>